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HMEDOVASK\obshaya\Бюджет 2017-2019\Изменения\изменения май\"/>
    </mc:Choice>
  </mc:AlternateContent>
  <bookViews>
    <workbookView xWindow="0" yWindow="0" windowWidth="19320" windowHeight="121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  <c r="E12" i="1" l="1"/>
  <c r="D15" i="1" l="1"/>
  <c r="D9" i="1"/>
  <c r="E15" i="1"/>
  <c r="E9" i="1"/>
  <c r="E18" i="1" l="1"/>
  <c r="D18" i="1"/>
  <c r="E10" i="1"/>
  <c r="D10" i="1"/>
  <c r="E16" i="1" l="1"/>
  <c r="D16" i="1"/>
</calcChain>
</file>

<file path=xl/sharedStrings.xml><?xml version="1.0" encoding="utf-8"?>
<sst xmlns="http://schemas.openxmlformats.org/spreadsheetml/2006/main" count="19" uniqueCount="19">
  <si>
    <t>к решению городской Думы</t>
  </si>
  <si>
    <t>(руб.)</t>
  </si>
  <si>
    <t>Код ГРБС</t>
  </si>
  <si>
    <t>Наименование главного распорядителя бюджетных средств</t>
  </si>
  <si>
    <t xml:space="preserve">2018 год                  </t>
  </si>
  <si>
    <t xml:space="preserve">2019 год                  </t>
  </si>
  <si>
    <t>Управление образования Администрации г.Переславля-Залесского</t>
  </si>
  <si>
    <t>Управление социальной защиты населения и труда Администрации г.Переславля-Залесского</t>
  </si>
  <si>
    <t>Управление муниципальной собственности Администрации г.Переславля-Залесского</t>
  </si>
  <si>
    <t>Администрация г.Переславля-Залесского</t>
  </si>
  <si>
    <t>Контрольно-счетная палата города Переславля-Залесского</t>
  </si>
  <si>
    <t>Муниципальное учреждение Переславль-Залесская городская Дума</t>
  </si>
  <si>
    <t>Управление культуры, туризма, молодежи и спорта Администрации г.Переславля-Залесского</t>
  </si>
  <si>
    <t>Управление финансов Администрации г.Переславля-Залесского</t>
  </si>
  <si>
    <t>Итого</t>
  </si>
  <si>
    <t>Условно утвержденные расходы</t>
  </si>
  <si>
    <t xml:space="preserve">Ведомственная структура расходов бюджета городского округа города Переславля-Залесского на плановый период 2018 и 2019 годов </t>
  </si>
  <si>
    <t>Приложение 6</t>
  </si>
  <si>
    <t>от _____________2017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</si>
</sst>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1" applyFont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Font="1" applyBorder="1" applyProtection="1">
      <protection hidden="1"/>
    </xf>
    <xf numFmtId="0" fontId="4" fillId="0" borderId="3" xfId="1" applyNumberFormat="1" applyFont="1" applyFill="1" applyBorder="1" applyAlignment="1" applyProtection="1">
      <alignment horizontal="center" vertical="top"/>
      <protection hidden="1"/>
    </xf>
    <xf numFmtId="164" fontId="4" fillId="2" borderId="1" xfId="1" applyNumberFormat="1" applyFont="1" applyFill="1" applyBorder="1" applyAlignment="1" applyProtection="1">
      <alignment wrapText="1"/>
      <protection hidden="1"/>
    </xf>
    <xf numFmtId="43" fontId="4" fillId="2" borderId="1" xfId="1" applyNumberFormat="1" applyFont="1" applyFill="1" applyBorder="1" applyAlignment="1" applyProtection="1">
      <alignment horizontal="right" vertical="top"/>
      <protection hidden="1"/>
    </xf>
    <xf numFmtId="0" fontId="2" fillId="0" borderId="0" xfId="1" applyFont="1" applyBorder="1" applyProtection="1">
      <protection hidden="1"/>
    </xf>
    <xf numFmtId="43" fontId="2" fillId="0" borderId="1" xfId="1" applyNumberFormat="1" applyFont="1" applyFill="1" applyBorder="1" applyAlignment="1" applyProtection="1">
      <alignment horizontal="right" vertical="top"/>
      <protection hidden="1"/>
    </xf>
    <xf numFmtId="43" fontId="5" fillId="0" borderId="1" xfId="1" applyNumberFormat="1" applyFont="1" applyFill="1" applyBorder="1" applyAlignment="1" applyProtection="1">
      <alignment horizontal="right" vertical="center"/>
      <protection hidden="1"/>
    </xf>
    <xf numFmtId="43" fontId="1" fillId="0" borderId="0" xfId="1" applyNumberFormat="1"/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right" vertical="center" wrapText="1"/>
      <protection hidden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43" fontId="4" fillId="2" borderId="1" xfId="1" applyNumberFormat="1" applyFont="1" applyFill="1" applyBorder="1"/>
    <xf numFmtId="0" fontId="5" fillId="0" borderId="3" xfId="1" applyFont="1" applyBorder="1" applyAlignment="1" applyProtection="1">
      <alignment horizontal="left" vertical="center"/>
      <protection hidden="1"/>
    </xf>
    <xf numFmtId="0" fontId="5" fillId="0" borderId="7" xfId="1" applyFont="1" applyBorder="1" applyAlignment="1" applyProtection="1">
      <alignment horizontal="left" vertical="center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left" vertical="top"/>
      <protection hidden="1"/>
    </xf>
    <xf numFmtId="0" fontId="2" fillId="0" borderId="6" xfId="1" applyNumberFormat="1" applyFont="1" applyFill="1" applyBorder="1" applyAlignment="1" applyProtection="1">
      <alignment horizontal="left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view="pageBreakPreview" zoomScaleNormal="100" zoomScaleSheetLayoutView="100" workbookViewId="0">
      <selection activeCell="D13" sqref="D13"/>
    </sheetView>
  </sheetViews>
  <sheetFormatPr defaultRowHeight="12.75" x14ac:dyDescent="0.2"/>
  <cols>
    <col min="1" max="1" width="0.140625" style="2" customWidth="1"/>
    <col min="2" max="2" width="11.42578125" style="2" customWidth="1"/>
    <col min="3" max="3" width="56.5703125" style="2" customWidth="1"/>
    <col min="4" max="4" width="23.28515625" style="2" customWidth="1"/>
    <col min="5" max="5" width="22.85546875" style="2" customWidth="1"/>
    <col min="6" max="255" width="9.140625" style="2"/>
    <col min="256" max="256" width="0.140625" style="2" customWidth="1"/>
    <col min="257" max="257" width="11.42578125" style="2" customWidth="1"/>
    <col min="258" max="258" width="57.7109375" style="2" customWidth="1"/>
    <col min="259" max="259" width="23.140625" style="2" customWidth="1"/>
    <col min="260" max="261" width="21.85546875" style="2" bestFit="1" customWidth="1"/>
    <col min="262" max="511" width="9.140625" style="2"/>
    <col min="512" max="512" width="0.140625" style="2" customWidth="1"/>
    <col min="513" max="513" width="11.42578125" style="2" customWidth="1"/>
    <col min="514" max="514" width="57.7109375" style="2" customWidth="1"/>
    <col min="515" max="515" width="23.140625" style="2" customWidth="1"/>
    <col min="516" max="517" width="21.85546875" style="2" bestFit="1" customWidth="1"/>
    <col min="518" max="767" width="9.140625" style="2"/>
    <col min="768" max="768" width="0.140625" style="2" customWidth="1"/>
    <col min="769" max="769" width="11.42578125" style="2" customWidth="1"/>
    <col min="770" max="770" width="57.7109375" style="2" customWidth="1"/>
    <col min="771" max="771" width="23.140625" style="2" customWidth="1"/>
    <col min="772" max="773" width="21.85546875" style="2" bestFit="1" customWidth="1"/>
    <col min="774" max="1023" width="9.140625" style="2"/>
    <col min="1024" max="1024" width="0.140625" style="2" customWidth="1"/>
    <col min="1025" max="1025" width="11.42578125" style="2" customWidth="1"/>
    <col min="1026" max="1026" width="57.7109375" style="2" customWidth="1"/>
    <col min="1027" max="1027" width="23.140625" style="2" customWidth="1"/>
    <col min="1028" max="1029" width="21.85546875" style="2" bestFit="1" customWidth="1"/>
    <col min="1030" max="1279" width="9.140625" style="2"/>
    <col min="1280" max="1280" width="0.140625" style="2" customWidth="1"/>
    <col min="1281" max="1281" width="11.42578125" style="2" customWidth="1"/>
    <col min="1282" max="1282" width="57.7109375" style="2" customWidth="1"/>
    <col min="1283" max="1283" width="23.140625" style="2" customWidth="1"/>
    <col min="1284" max="1285" width="21.85546875" style="2" bestFit="1" customWidth="1"/>
    <col min="1286" max="1535" width="9.140625" style="2"/>
    <col min="1536" max="1536" width="0.140625" style="2" customWidth="1"/>
    <col min="1537" max="1537" width="11.42578125" style="2" customWidth="1"/>
    <col min="1538" max="1538" width="57.7109375" style="2" customWidth="1"/>
    <col min="1539" max="1539" width="23.140625" style="2" customWidth="1"/>
    <col min="1540" max="1541" width="21.85546875" style="2" bestFit="1" customWidth="1"/>
    <col min="1542" max="1791" width="9.140625" style="2"/>
    <col min="1792" max="1792" width="0.140625" style="2" customWidth="1"/>
    <col min="1793" max="1793" width="11.42578125" style="2" customWidth="1"/>
    <col min="1794" max="1794" width="57.7109375" style="2" customWidth="1"/>
    <col min="1795" max="1795" width="23.140625" style="2" customWidth="1"/>
    <col min="1796" max="1797" width="21.85546875" style="2" bestFit="1" customWidth="1"/>
    <col min="1798" max="2047" width="9.140625" style="2"/>
    <col min="2048" max="2048" width="0.140625" style="2" customWidth="1"/>
    <col min="2049" max="2049" width="11.42578125" style="2" customWidth="1"/>
    <col min="2050" max="2050" width="57.7109375" style="2" customWidth="1"/>
    <col min="2051" max="2051" width="23.140625" style="2" customWidth="1"/>
    <col min="2052" max="2053" width="21.85546875" style="2" bestFit="1" customWidth="1"/>
    <col min="2054" max="2303" width="9.140625" style="2"/>
    <col min="2304" max="2304" width="0.140625" style="2" customWidth="1"/>
    <col min="2305" max="2305" width="11.42578125" style="2" customWidth="1"/>
    <col min="2306" max="2306" width="57.7109375" style="2" customWidth="1"/>
    <col min="2307" max="2307" width="23.140625" style="2" customWidth="1"/>
    <col min="2308" max="2309" width="21.85546875" style="2" bestFit="1" customWidth="1"/>
    <col min="2310" max="2559" width="9.140625" style="2"/>
    <col min="2560" max="2560" width="0.140625" style="2" customWidth="1"/>
    <col min="2561" max="2561" width="11.42578125" style="2" customWidth="1"/>
    <col min="2562" max="2562" width="57.7109375" style="2" customWidth="1"/>
    <col min="2563" max="2563" width="23.140625" style="2" customWidth="1"/>
    <col min="2564" max="2565" width="21.85546875" style="2" bestFit="1" customWidth="1"/>
    <col min="2566" max="2815" width="9.140625" style="2"/>
    <col min="2816" max="2816" width="0.140625" style="2" customWidth="1"/>
    <col min="2817" max="2817" width="11.42578125" style="2" customWidth="1"/>
    <col min="2818" max="2818" width="57.7109375" style="2" customWidth="1"/>
    <col min="2819" max="2819" width="23.140625" style="2" customWidth="1"/>
    <col min="2820" max="2821" width="21.85546875" style="2" bestFit="1" customWidth="1"/>
    <col min="2822" max="3071" width="9.140625" style="2"/>
    <col min="3072" max="3072" width="0.140625" style="2" customWidth="1"/>
    <col min="3073" max="3073" width="11.42578125" style="2" customWidth="1"/>
    <col min="3074" max="3074" width="57.7109375" style="2" customWidth="1"/>
    <col min="3075" max="3075" width="23.140625" style="2" customWidth="1"/>
    <col min="3076" max="3077" width="21.85546875" style="2" bestFit="1" customWidth="1"/>
    <col min="3078" max="3327" width="9.140625" style="2"/>
    <col min="3328" max="3328" width="0.140625" style="2" customWidth="1"/>
    <col min="3329" max="3329" width="11.42578125" style="2" customWidth="1"/>
    <col min="3330" max="3330" width="57.7109375" style="2" customWidth="1"/>
    <col min="3331" max="3331" width="23.140625" style="2" customWidth="1"/>
    <col min="3332" max="3333" width="21.85546875" style="2" bestFit="1" customWidth="1"/>
    <col min="3334" max="3583" width="9.140625" style="2"/>
    <col min="3584" max="3584" width="0.140625" style="2" customWidth="1"/>
    <col min="3585" max="3585" width="11.42578125" style="2" customWidth="1"/>
    <col min="3586" max="3586" width="57.7109375" style="2" customWidth="1"/>
    <col min="3587" max="3587" width="23.140625" style="2" customWidth="1"/>
    <col min="3588" max="3589" width="21.85546875" style="2" bestFit="1" customWidth="1"/>
    <col min="3590" max="3839" width="9.140625" style="2"/>
    <col min="3840" max="3840" width="0.140625" style="2" customWidth="1"/>
    <col min="3841" max="3841" width="11.42578125" style="2" customWidth="1"/>
    <col min="3842" max="3842" width="57.7109375" style="2" customWidth="1"/>
    <col min="3843" max="3843" width="23.140625" style="2" customWidth="1"/>
    <col min="3844" max="3845" width="21.85546875" style="2" bestFit="1" customWidth="1"/>
    <col min="3846" max="4095" width="9.140625" style="2"/>
    <col min="4096" max="4096" width="0.140625" style="2" customWidth="1"/>
    <col min="4097" max="4097" width="11.42578125" style="2" customWidth="1"/>
    <col min="4098" max="4098" width="57.7109375" style="2" customWidth="1"/>
    <col min="4099" max="4099" width="23.140625" style="2" customWidth="1"/>
    <col min="4100" max="4101" width="21.85546875" style="2" bestFit="1" customWidth="1"/>
    <col min="4102" max="4351" width="9.140625" style="2"/>
    <col min="4352" max="4352" width="0.140625" style="2" customWidth="1"/>
    <col min="4353" max="4353" width="11.42578125" style="2" customWidth="1"/>
    <col min="4354" max="4354" width="57.7109375" style="2" customWidth="1"/>
    <col min="4355" max="4355" width="23.140625" style="2" customWidth="1"/>
    <col min="4356" max="4357" width="21.85546875" style="2" bestFit="1" customWidth="1"/>
    <col min="4358" max="4607" width="9.140625" style="2"/>
    <col min="4608" max="4608" width="0.140625" style="2" customWidth="1"/>
    <col min="4609" max="4609" width="11.42578125" style="2" customWidth="1"/>
    <col min="4610" max="4610" width="57.7109375" style="2" customWidth="1"/>
    <col min="4611" max="4611" width="23.140625" style="2" customWidth="1"/>
    <col min="4612" max="4613" width="21.85546875" style="2" bestFit="1" customWidth="1"/>
    <col min="4614" max="4863" width="9.140625" style="2"/>
    <col min="4864" max="4864" width="0.140625" style="2" customWidth="1"/>
    <col min="4865" max="4865" width="11.42578125" style="2" customWidth="1"/>
    <col min="4866" max="4866" width="57.7109375" style="2" customWidth="1"/>
    <col min="4867" max="4867" width="23.140625" style="2" customWidth="1"/>
    <col min="4868" max="4869" width="21.85546875" style="2" bestFit="1" customWidth="1"/>
    <col min="4870" max="5119" width="9.140625" style="2"/>
    <col min="5120" max="5120" width="0.140625" style="2" customWidth="1"/>
    <col min="5121" max="5121" width="11.42578125" style="2" customWidth="1"/>
    <col min="5122" max="5122" width="57.7109375" style="2" customWidth="1"/>
    <col min="5123" max="5123" width="23.140625" style="2" customWidth="1"/>
    <col min="5124" max="5125" width="21.85546875" style="2" bestFit="1" customWidth="1"/>
    <col min="5126" max="5375" width="9.140625" style="2"/>
    <col min="5376" max="5376" width="0.140625" style="2" customWidth="1"/>
    <col min="5377" max="5377" width="11.42578125" style="2" customWidth="1"/>
    <col min="5378" max="5378" width="57.7109375" style="2" customWidth="1"/>
    <col min="5379" max="5379" width="23.140625" style="2" customWidth="1"/>
    <col min="5380" max="5381" width="21.85546875" style="2" bestFit="1" customWidth="1"/>
    <col min="5382" max="5631" width="9.140625" style="2"/>
    <col min="5632" max="5632" width="0.140625" style="2" customWidth="1"/>
    <col min="5633" max="5633" width="11.42578125" style="2" customWidth="1"/>
    <col min="5634" max="5634" width="57.7109375" style="2" customWidth="1"/>
    <col min="5635" max="5635" width="23.140625" style="2" customWidth="1"/>
    <col min="5636" max="5637" width="21.85546875" style="2" bestFit="1" customWidth="1"/>
    <col min="5638" max="5887" width="9.140625" style="2"/>
    <col min="5888" max="5888" width="0.140625" style="2" customWidth="1"/>
    <col min="5889" max="5889" width="11.42578125" style="2" customWidth="1"/>
    <col min="5890" max="5890" width="57.7109375" style="2" customWidth="1"/>
    <col min="5891" max="5891" width="23.140625" style="2" customWidth="1"/>
    <col min="5892" max="5893" width="21.85546875" style="2" bestFit="1" customWidth="1"/>
    <col min="5894" max="6143" width="9.140625" style="2"/>
    <col min="6144" max="6144" width="0.140625" style="2" customWidth="1"/>
    <col min="6145" max="6145" width="11.42578125" style="2" customWidth="1"/>
    <col min="6146" max="6146" width="57.7109375" style="2" customWidth="1"/>
    <col min="6147" max="6147" width="23.140625" style="2" customWidth="1"/>
    <col min="6148" max="6149" width="21.85546875" style="2" bestFit="1" customWidth="1"/>
    <col min="6150" max="6399" width="9.140625" style="2"/>
    <col min="6400" max="6400" width="0.140625" style="2" customWidth="1"/>
    <col min="6401" max="6401" width="11.42578125" style="2" customWidth="1"/>
    <col min="6402" max="6402" width="57.7109375" style="2" customWidth="1"/>
    <col min="6403" max="6403" width="23.140625" style="2" customWidth="1"/>
    <col min="6404" max="6405" width="21.85546875" style="2" bestFit="1" customWidth="1"/>
    <col min="6406" max="6655" width="9.140625" style="2"/>
    <col min="6656" max="6656" width="0.140625" style="2" customWidth="1"/>
    <col min="6657" max="6657" width="11.42578125" style="2" customWidth="1"/>
    <col min="6658" max="6658" width="57.7109375" style="2" customWidth="1"/>
    <col min="6659" max="6659" width="23.140625" style="2" customWidth="1"/>
    <col min="6660" max="6661" width="21.85546875" style="2" bestFit="1" customWidth="1"/>
    <col min="6662" max="6911" width="9.140625" style="2"/>
    <col min="6912" max="6912" width="0.140625" style="2" customWidth="1"/>
    <col min="6913" max="6913" width="11.42578125" style="2" customWidth="1"/>
    <col min="6914" max="6914" width="57.7109375" style="2" customWidth="1"/>
    <col min="6915" max="6915" width="23.140625" style="2" customWidth="1"/>
    <col min="6916" max="6917" width="21.85546875" style="2" bestFit="1" customWidth="1"/>
    <col min="6918" max="7167" width="9.140625" style="2"/>
    <col min="7168" max="7168" width="0.140625" style="2" customWidth="1"/>
    <col min="7169" max="7169" width="11.42578125" style="2" customWidth="1"/>
    <col min="7170" max="7170" width="57.7109375" style="2" customWidth="1"/>
    <col min="7171" max="7171" width="23.140625" style="2" customWidth="1"/>
    <col min="7172" max="7173" width="21.85546875" style="2" bestFit="1" customWidth="1"/>
    <col min="7174" max="7423" width="9.140625" style="2"/>
    <col min="7424" max="7424" width="0.140625" style="2" customWidth="1"/>
    <col min="7425" max="7425" width="11.42578125" style="2" customWidth="1"/>
    <col min="7426" max="7426" width="57.7109375" style="2" customWidth="1"/>
    <col min="7427" max="7427" width="23.140625" style="2" customWidth="1"/>
    <col min="7428" max="7429" width="21.85546875" style="2" bestFit="1" customWidth="1"/>
    <col min="7430" max="7679" width="9.140625" style="2"/>
    <col min="7680" max="7680" width="0.140625" style="2" customWidth="1"/>
    <col min="7681" max="7681" width="11.42578125" style="2" customWidth="1"/>
    <col min="7682" max="7682" width="57.7109375" style="2" customWidth="1"/>
    <col min="7683" max="7683" width="23.140625" style="2" customWidth="1"/>
    <col min="7684" max="7685" width="21.85546875" style="2" bestFit="1" customWidth="1"/>
    <col min="7686" max="7935" width="9.140625" style="2"/>
    <col min="7936" max="7936" width="0.140625" style="2" customWidth="1"/>
    <col min="7937" max="7937" width="11.42578125" style="2" customWidth="1"/>
    <col min="7938" max="7938" width="57.7109375" style="2" customWidth="1"/>
    <col min="7939" max="7939" width="23.140625" style="2" customWidth="1"/>
    <col min="7940" max="7941" width="21.85546875" style="2" bestFit="1" customWidth="1"/>
    <col min="7942" max="8191" width="9.140625" style="2"/>
    <col min="8192" max="8192" width="0.140625" style="2" customWidth="1"/>
    <col min="8193" max="8193" width="11.42578125" style="2" customWidth="1"/>
    <col min="8194" max="8194" width="57.7109375" style="2" customWidth="1"/>
    <col min="8195" max="8195" width="23.140625" style="2" customWidth="1"/>
    <col min="8196" max="8197" width="21.85546875" style="2" bestFit="1" customWidth="1"/>
    <col min="8198" max="8447" width="9.140625" style="2"/>
    <col min="8448" max="8448" width="0.140625" style="2" customWidth="1"/>
    <col min="8449" max="8449" width="11.42578125" style="2" customWidth="1"/>
    <col min="8450" max="8450" width="57.7109375" style="2" customWidth="1"/>
    <col min="8451" max="8451" width="23.140625" style="2" customWidth="1"/>
    <col min="8452" max="8453" width="21.85546875" style="2" bestFit="1" customWidth="1"/>
    <col min="8454" max="8703" width="9.140625" style="2"/>
    <col min="8704" max="8704" width="0.140625" style="2" customWidth="1"/>
    <col min="8705" max="8705" width="11.42578125" style="2" customWidth="1"/>
    <col min="8706" max="8706" width="57.7109375" style="2" customWidth="1"/>
    <col min="8707" max="8707" width="23.140625" style="2" customWidth="1"/>
    <col min="8708" max="8709" width="21.85546875" style="2" bestFit="1" customWidth="1"/>
    <col min="8710" max="8959" width="9.140625" style="2"/>
    <col min="8960" max="8960" width="0.140625" style="2" customWidth="1"/>
    <col min="8961" max="8961" width="11.42578125" style="2" customWidth="1"/>
    <col min="8962" max="8962" width="57.7109375" style="2" customWidth="1"/>
    <col min="8963" max="8963" width="23.140625" style="2" customWidth="1"/>
    <col min="8964" max="8965" width="21.85546875" style="2" bestFit="1" customWidth="1"/>
    <col min="8966" max="9215" width="9.140625" style="2"/>
    <col min="9216" max="9216" width="0.140625" style="2" customWidth="1"/>
    <col min="9217" max="9217" width="11.42578125" style="2" customWidth="1"/>
    <col min="9218" max="9218" width="57.7109375" style="2" customWidth="1"/>
    <col min="9219" max="9219" width="23.140625" style="2" customWidth="1"/>
    <col min="9220" max="9221" width="21.85546875" style="2" bestFit="1" customWidth="1"/>
    <col min="9222" max="9471" width="9.140625" style="2"/>
    <col min="9472" max="9472" width="0.140625" style="2" customWidth="1"/>
    <col min="9473" max="9473" width="11.42578125" style="2" customWidth="1"/>
    <col min="9474" max="9474" width="57.7109375" style="2" customWidth="1"/>
    <col min="9475" max="9475" width="23.140625" style="2" customWidth="1"/>
    <col min="9476" max="9477" width="21.85546875" style="2" bestFit="1" customWidth="1"/>
    <col min="9478" max="9727" width="9.140625" style="2"/>
    <col min="9728" max="9728" width="0.140625" style="2" customWidth="1"/>
    <col min="9729" max="9729" width="11.42578125" style="2" customWidth="1"/>
    <col min="9730" max="9730" width="57.7109375" style="2" customWidth="1"/>
    <col min="9731" max="9731" width="23.140625" style="2" customWidth="1"/>
    <col min="9732" max="9733" width="21.85546875" style="2" bestFit="1" customWidth="1"/>
    <col min="9734" max="9983" width="9.140625" style="2"/>
    <col min="9984" max="9984" width="0.140625" style="2" customWidth="1"/>
    <col min="9985" max="9985" width="11.42578125" style="2" customWidth="1"/>
    <col min="9986" max="9986" width="57.7109375" style="2" customWidth="1"/>
    <col min="9987" max="9987" width="23.140625" style="2" customWidth="1"/>
    <col min="9988" max="9989" width="21.85546875" style="2" bestFit="1" customWidth="1"/>
    <col min="9990" max="10239" width="9.140625" style="2"/>
    <col min="10240" max="10240" width="0.140625" style="2" customWidth="1"/>
    <col min="10241" max="10241" width="11.42578125" style="2" customWidth="1"/>
    <col min="10242" max="10242" width="57.7109375" style="2" customWidth="1"/>
    <col min="10243" max="10243" width="23.140625" style="2" customWidth="1"/>
    <col min="10244" max="10245" width="21.85546875" style="2" bestFit="1" customWidth="1"/>
    <col min="10246" max="10495" width="9.140625" style="2"/>
    <col min="10496" max="10496" width="0.140625" style="2" customWidth="1"/>
    <col min="10497" max="10497" width="11.42578125" style="2" customWidth="1"/>
    <col min="10498" max="10498" width="57.7109375" style="2" customWidth="1"/>
    <col min="10499" max="10499" width="23.140625" style="2" customWidth="1"/>
    <col min="10500" max="10501" width="21.85546875" style="2" bestFit="1" customWidth="1"/>
    <col min="10502" max="10751" width="9.140625" style="2"/>
    <col min="10752" max="10752" width="0.140625" style="2" customWidth="1"/>
    <col min="10753" max="10753" width="11.42578125" style="2" customWidth="1"/>
    <col min="10754" max="10754" width="57.7109375" style="2" customWidth="1"/>
    <col min="10755" max="10755" width="23.140625" style="2" customWidth="1"/>
    <col min="10756" max="10757" width="21.85546875" style="2" bestFit="1" customWidth="1"/>
    <col min="10758" max="11007" width="9.140625" style="2"/>
    <col min="11008" max="11008" width="0.140625" style="2" customWidth="1"/>
    <col min="11009" max="11009" width="11.42578125" style="2" customWidth="1"/>
    <col min="11010" max="11010" width="57.7109375" style="2" customWidth="1"/>
    <col min="11011" max="11011" width="23.140625" style="2" customWidth="1"/>
    <col min="11012" max="11013" width="21.85546875" style="2" bestFit="1" customWidth="1"/>
    <col min="11014" max="11263" width="9.140625" style="2"/>
    <col min="11264" max="11264" width="0.140625" style="2" customWidth="1"/>
    <col min="11265" max="11265" width="11.42578125" style="2" customWidth="1"/>
    <col min="11266" max="11266" width="57.7109375" style="2" customWidth="1"/>
    <col min="11267" max="11267" width="23.140625" style="2" customWidth="1"/>
    <col min="11268" max="11269" width="21.85546875" style="2" bestFit="1" customWidth="1"/>
    <col min="11270" max="11519" width="9.140625" style="2"/>
    <col min="11520" max="11520" width="0.140625" style="2" customWidth="1"/>
    <col min="11521" max="11521" width="11.42578125" style="2" customWidth="1"/>
    <col min="11522" max="11522" width="57.7109375" style="2" customWidth="1"/>
    <col min="11523" max="11523" width="23.140625" style="2" customWidth="1"/>
    <col min="11524" max="11525" width="21.85546875" style="2" bestFit="1" customWidth="1"/>
    <col min="11526" max="11775" width="9.140625" style="2"/>
    <col min="11776" max="11776" width="0.140625" style="2" customWidth="1"/>
    <col min="11777" max="11777" width="11.42578125" style="2" customWidth="1"/>
    <col min="11778" max="11778" width="57.7109375" style="2" customWidth="1"/>
    <col min="11779" max="11779" width="23.140625" style="2" customWidth="1"/>
    <col min="11780" max="11781" width="21.85546875" style="2" bestFit="1" customWidth="1"/>
    <col min="11782" max="12031" width="9.140625" style="2"/>
    <col min="12032" max="12032" width="0.140625" style="2" customWidth="1"/>
    <col min="12033" max="12033" width="11.42578125" style="2" customWidth="1"/>
    <col min="12034" max="12034" width="57.7109375" style="2" customWidth="1"/>
    <col min="12035" max="12035" width="23.140625" style="2" customWidth="1"/>
    <col min="12036" max="12037" width="21.85546875" style="2" bestFit="1" customWidth="1"/>
    <col min="12038" max="12287" width="9.140625" style="2"/>
    <col min="12288" max="12288" width="0.140625" style="2" customWidth="1"/>
    <col min="12289" max="12289" width="11.42578125" style="2" customWidth="1"/>
    <col min="12290" max="12290" width="57.7109375" style="2" customWidth="1"/>
    <col min="12291" max="12291" width="23.140625" style="2" customWidth="1"/>
    <col min="12292" max="12293" width="21.85546875" style="2" bestFit="1" customWidth="1"/>
    <col min="12294" max="12543" width="9.140625" style="2"/>
    <col min="12544" max="12544" width="0.140625" style="2" customWidth="1"/>
    <col min="12545" max="12545" width="11.42578125" style="2" customWidth="1"/>
    <col min="12546" max="12546" width="57.7109375" style="2" customWidth="1"/>
    <col min="12547" max="12547" width="23.140625" style="2" customWidth="1"/>
    <col min="12548" max="12549" width="21.85546875" style="2" bestFit="1" customWidth="1"/>
    <col min="12550" max="12799" width="9.140625" style="2"/>
    <col min="12800" max="12800" width="0.140625" style="2" customWidth="1"/>
    <col min="12801" max="12801" width="11.42578125" style="2" customWidth="1"/>
    <col min="12802" max="12802" width="57.7109375" style="2" customWidth="1"/>
    <col min="12803" max="12803" width="23.140625" style="2" customWidth="1"/>
    <col min="12804" max="12805" width="21.85546875" style="2" bestFit="1" customWidth="1"/>
    <col min="12806" max="13055" width="9.140625" style="2"/>
    <col min="13056" max="13056" width="0.140625" style="2" customWidth="1"/>
    <col min="13057" max="13057" width="11.42578125" style="2" customWidth="1"/>
    <col min="13058" max="13058" width="57.7109375" style="2" customWidth="1"/>
    <col min="13059" max="13059" width="23.140625" style="2" customWidth="1"/>
    <col min="13060" max="13061" width="21.85546875" style="2" bestFit="1" customWidth="1"/>
    <col min="13062" max="13311" width="9.140625" style="2"/>
    <col min="13312" max="13312" width="0.140625" style="2" customWidth="1"/>
    <col min="13313" max="13313" width="11.42578125" style="2" customWidth="1"/>
    <col min="13314" max="13314" width="57.7109375" style="2" customWidth="1"/>
    <col min="13315" max="13315" width="23.140625" style="2" customWidth="1"/>
    <col min="13316" max="13317" width="21.85546875" style="2" bestFit="1" customWidth="1"/>
    <col min="13318" max="13567" width="9.140625" style="2"/>
    <col min="13568" max="13568" width="0.140625" style="2" customWidth="1"/>
    <col min="13569" max="13569" width="11.42578125" style="2" customWidth="1"/>
    <col min="13570" max="13570" width="57.7109375" style="2" customWidth="1"/>
    <col min="13571" max="13571" width="23.140625" style="2" customWidth="1"/>
    <col min="13572" max="13573" width="21.85546875" style="2" bestFit="1" customWidth="1"/>
    <col min="13574" max="13823" width="9.140625" style="2"/>
    <col min="13824" max="13824" width="0.140625" style="2" customWidth="1"/>
    <col min="13825" max="13825" width="11.42578125" style="2" customWidth="1"/>
    <col min="13826" max="13826" width="57.7109375" style="2" customWidth="1"/>
    <col min="13827" max="13827" width="23.140625" style="2" customWidth="1"/>
    <col min="13828" max="13829" width="21.85546875" style="2" bestFit="1" customWidth="1"/>
    <col min="13830" max="14079" width="9.140625" style="2"/>
    <col min="14080" max="14080" width="0.140625" style="2" customWidth="1"/>
    <col min="14081" max="14081" width="11.42578125" style="2" customWidth="1"/>
    <col min="14082" max="14082" width="57.7109375" style="2" customWidth="1"/>
    <col min="14083" max="14083" width="23.140625" style="2" customWidth="1"/>
    <col min="14084" max="14085" width="21.85546875" style="2" bestFit="1" customWidth="1"/>
    <col min="14086" max="14335" width="9.140625" style="2"/>
    <col min="14336" max="14336" width="0.140625" style="2" customWidth="1"/>
    <col min="14337" max="14337" width="11.42578125" style="2" customWidth="1"/>
    <col min="14338" max="14338" width="57.7109375" style="2" customWidth="1"/>
    <col min="14339" max="14339" width="23.140625" style="2" customWidth="1"/>
    <col min="14340" max="14341" width="21.85546875" style="2" bestFit="1" customWidth="1"/>
    <col min="14342" max="14591" width="9.140625" style="2"/>
    <col min="14592" max="14592" width="0.140625" style="2" customWidth="1"/>
    <col min="14593" max="14593" width="11.42578125" style="2" customWidth="1"/>
    <col min="14594" max="14594" width="57.7109375" style="2" customWidth="1"/>
    <col min="14595" max="14595" width="23.140625" style="2" customWidth="1"/>
    <col min="14596" max="14597" width="21.85546875" style="2" bestFit="1" customWidth="1"/>
    <col min="14598" max="14847" width="9.140625" style="2"/>
    <col min="14848" max="14848" width="0.140625" style="2" customWidth="1"/>
    <col min="14849" max="14849" width="11.42578125" style="2" customWidth="1"/>
    <col min="14850" max="14850" width="57.7109375" style="2" customWidth="1"/>
    <col min="14851" max="14851" width="23.140625" style="2" customWidth="1"/>
    <col min="14852" max="14853" width="21.85546875" style="2" bestFit="1" customWidth="1"/>
    <col min="14854" max="15103" width="9.140625" style="2"/>
    <col min="15104" max="15104" width="0.140625" style="2" customWidth="1"/>
    <col min="15105" max="15105" width="11.42578125" style="2" customWidth="1"/>
    <col min="15106" max="15106" width="57.7109375" style="2" customWidth="1"/>
    <col min="15107" max="15107" width="23.140625" style="2" customWidth="1"/>
    <col min="15108" max="15109" width="21.85546875" style="2" bestFit="1" customWidth="1"/>
    <col min="15110" max="15359" width="9.140625" style="2"/>
    <col min="15360" max="15360" width="0.140625" style="2" customWidth="1"/>
    <col min="15361" max="15361" width="11.42578125" style="2" customWidth="1"/>
    <col min="15362" max="15362" width="57.7109375" style="2" customWidth="1"/>
    <col min="15363" max="15363" width="23.140625" style="2" customWidth="1"/>
    <col min="15364" max="15365" width="21.85546875" style="2" bestFit="1" customWidth="1"/>
    <col min="15366" max="15615" width="9.140625" style="2"/>
    <col min="15616" max="15616" width="0.140625" style="2" customWidth="1"/>
    <col min="15617" max="15617" width="11.42578125" style="2" customWidth="1"/>
    <col min="15618" max="15618" width="57.7109375" style="2" customWidth="1"/>
    <col min="15619" max="15619" width="23.140625" style="2" customWidth="1"/>
    <col min="15620" max="15621" width="21.85546875" style="2" bestFit="1" customWidth="1"/>
    <col min="15622" max="15871" width="9.140625" style="2"/>
    <col min="15872" max="15872" width="0.140625" style="2" customWidth="1"/>
    <col min="15873" max="15873" width="11.42578125" style="2" customWidth="1"/>
    <col min="15874" max="15874" width="57.7109375" style="2" customWidth="1"/>
    <col min="15875" max="15875" width="23.140625" style="2" customWidth="1"/>
    <col min="15876" max="15877" width="21.85546875" style="2" bestFit="1" customWidth="1"/>
    <col min="15878" max="16127" width="9.140625" style="2"/>
    <col min="16128" max="16128" width="0.140625" style="2" customWidth="1"/>
    <col min="16129" max="16129" width="11.42578125" style="2" customWidth="1"/>
    <col min="16130" max="16130" width="57.7109375" style="2" customWidth="1"/>
    <col min="16131" max="16131" width="23.140625" style="2" customWidth="1"/>
    <col min="16132" max="16133" width="21.85546875" style="2" bestFit="1" customWidth="1"/>
    <col min="16134" max="16384" width="9.140625" style="2"/>
  </cols>
  <sheetData>
    <row r="1" spans="1:5" ht="15.75" x14ac:dyDescent="0.25">
      <c r="A1" s="1"/>
      <c r="B1" s="1"/>
      <c r="C1" s="17"/>
      <c r="D1" s="23" t="s">
        <v>17</v>
      </c>
      <c r="E1" s="23"/>
    </row>
    <row r="2" spans="1:5" ht="15.75" x14ac:dyDescent="0.25">
      <c r="A2" s="1"/>
      <c r="B2" s="1"/>
      <c r="C2" s="18"/>
      <c r="D2" s="24" t="s">
        <v>0</v>
      </c>
      <c r="E2" s="24"/>
    </row>
    <row r="3" spans="1:5" ht="15.75" x14ac:dyDescent="0.25">
      <c r="A3" s="1"/>
      <c r="B3" s="1"/>
      <c r="C3" s="17"/>
      <c r="D3" s="23" t="s">
        <v>18</v>
      </c>
      <c r="E3" s="23"/>
    </row>
    <row r="4" spans="1:5" x14ac:dyDescent="0.2">
      <c r="A4" s="3"/>
      <c r="B4" s="3"/>
      <c r="C4" s="3"/>
    </row>
    <row r="5" spans="1:5" ht="45.75" customHeight="1" x14ac:dyDescent="0.25">
      <c r="A5" s="1"/>
      <c r="B5" s="25" t="s">
        <v>16</v>
      </c>
      <c r="C5" s="25"/>
      <c r="D5" s="25"/>
      <c r="E5" s="25"/>
    </row>
    <row r="6" spans="1:5" x14ac:dyDescent="0.2">
      <c r="A6" s="3"/>
      <c r="B6" s="3"/>
      <c r="C6" s="3"/>
      <c r="D6" s="4"/>
      <c r="E6" s="4" t="s">
        <v>1</v>
      </c>
    </row>
    <row r="7" spans="1:5" ht="37.5" x14ac:dyDescent="0.25">
      <c r="A7" s="1"/>
      <c r="B7" s="5" t="s">
        <v>2</v>
      </c>
      <c r="C7" s="5" t="s">
        <v>3</v>
      </c>
      <c r="D7" s="6" t="s">
        <v>4</v>
      </c>
      <c r="E7" s="6" t="s">
        <v>5</v>
      </c>
    </row>
    <row r="8" spans="1:5" ht="15.75" x14ac:dyDescent="0.25">
      <c r="A8" s="1"/>
      <c r="B8" s="7"/>
      <c r="C8" s="8"/>
      <c r="D8" s="19"/>
      <c r="E8" s="19"/>
    </row>
    <row r="9" spans="1:5" ht="37.5" x14ac:dyDescent="0.3">
      <c r="A9" s="9"/>
      <c r="B9" s="10">
        <v>203</v>
      </c>
      <c r="C9" s="11" t="s">
        <v>6</v>
      </c>
      <c r="D9" s="20">
        <f>173431926.09+348315536+12591882</f>
        <v>534339344.09000003</v>
      </c>
      <c r="E9" s="20">
        <f>174150234.62+348231962+12830437</f>
        <v>535212633.62</v>
      </c>
    </row>
    <row r="10" spans="1:5" ht="35.25" customHeight="1" x14ac:dyDescent="0.3">
      <c r="A10" s="9"/>
      <c r="B10" s="10">
        <v>206</v>
      </c>
      <c r="C10" s="11" t="s">
        <v>7</v>
      </c>
      <c r="D10" s="12">
        <f>5528298.18+195823959</f>
        <v>201352257.18000001</v>
      </c>
      <c r="E10" s="12">
        <f>4607160.25+195973259</f>
        <v>200580419.25</v>
      </c>
    </row>
    <row r="11" spans="1:5" ht="37.5" x14ac:dyDescent="0.3">
      <c r="A11" s="9"/>
      <c r="B11" s="10">
        <v>207</v>
      </c>
      <c r="C11" s="11" t="s">
        <v>8</v>
      </c>
      <c r="D11" s="12">
        <v>12117588.629999999</v>
      </c>
      <c r="E11" s="12">
        <v>12222599.790000001</v>
      </c>
    </row>
    <row r="12" spans="1:5" ht="18.75" x14ac:dyDescent="0.3">
      <c r="A12" s="9"/>
      <c r="B12" s="10">
        <v>208</v>
      </c>
      <c r="C12" s="11" t="s">
        <v>9</v>
      </c>
      <c r="D12" s="12">
        <f>137784212.35-803718+49884696+4292360+13468080</f>
        <v>204625630.34999999</v>
      </c>
      <c r="E12" s="12">
        <f>148183947.79-2250000+24884696+4277889</f>
        <v>175096532.78999999</v>
      </c>
    </row>
    <row r="13" spans="1:5" ht="37.5" x14ac:dyDescent="0.3">
      <c r="A13" s="9"/>
      <c r="B13" s="10">
        <v>210</v>
      </c>
      <c r="C13" s="11" t="s">
        <v>10</v>
      </c>
      <c r="D13" s="12">
        <v>2687882.65</v>
      </c>
      <c r="E13" s="12">
        <v>2738805.17</v>
      </c>
    </row>
    <row r="14" spans="1:5" ht="37.5" x14ac:dyDescent="0.3">
      <c r="A14" s="9"/>
      <c r="B14" s="10">
        <v>212</v>
      </c>
      <c r="C14" s="11" t="s">
        <v>11</v>
      </c>
      <c r="D14" s="12">
        <v>2565753.75</v>
      </c>
      <c r="E14" s="12">
        <v>2614362.5</v>
      </c>
    </row>
    <row r="15" spans="1:5" ht="53.25" customHeight="1" x14ac:dyDescent="0.3">
      <c r="A15" s="9"/>
      <c r="B15" s="10">
        <v>242</v>
      </c>
      <c r="C15" s="11" t="s">
        <v>12</v>
      </c>
      <c r="D15" s="12">
        <f>78246024.51+808967-12591882</f>
        <v>66463109.510000005</v>
      </c>
      <c r="E15" s="12">
        <f>74062247.76+808967-12830437</f>
        <v>62040777.760000005</v>
      </c>
    </row>
    <row r="16" spans="1:5" ht="37.5" x14ac:dyDescent="0.3">
      <c r="A16" s="9"/>
      <c r="B16" s="10">
        <v>244</v>
      </c>
      <c r="C16" s="11" t="s">
        <v>13</v>
      </c>
      <c r="D16" s="12">
        <f>21763776.84+803718</f>
        <v>22567494.84</v>
      </c>
      <c r="E16" s="12">
        <f>15913308.12+2250000</f>
        <v>18163308.119999997</v>
      </c>
    </row>
    <row r="17" spans="1:5" ht="15.75" x14ac:dyDescent="0.25">
      <c r="A17" s="13"/>
      <c r="B17" s="26" t="s">
        <v>15</v>
      </c>
      <c r="C17" s="27"/>
      <c r="D17" s="14">
        <v>10853137</v>
      </c>
      <c r="E17" s="14">
        <v>21724634</v>
      </c>
    </row>
    <row r="18" spans="1:5" ht="15.75" x14ac:dyDescent="0.2">
      <c r="A18" s="3"/>
      <c r="B18" s="21" t="s">
        <v>14</v>
      </c>
      <c r="C18" s="22"/>
      <c r="D18" s="15">
        <f>SUM(D9:D17)</f>
        <v>1057572198</v>
      </c>
      <c r="E18" s="15">
        <f>SUM(E9:E17)</f>
        <v>1030394072.9999999</v>
      </c>
    </row>
    <row r="20" spans="1:5" x14ac:dyDescent="0.2">
      <c r="D20" s="16"/>
      <c r="E20" s="16"/>
    </row>
  </sheetData>
  <mergeCells count="6">
    <mergeCell ref="B18:C18"/>
    <mergeCell ref="D1:E1"/>
    <mergeCell ref="D2:E2"/>
    <mergeCell ref="D3:E3"/>
    <mergeCell ref="B5:E5"/>
    <mergeCell ref="B17:C17"/>
  </mergeCells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2016-11-14T07:52:20Z</cp:lastPrinted>
  <dcterms:created xsi:type="dcterms:W3CDTF">2016-11-03T13:42:53Z</dcterms:created>
  <dcterms:modified xsi:type="dcterms:W3CDTF">2017-05-08T12:19:07Z</dcterms:modified>
</cp:coreProperties>
</file>